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Приложение 4" sheetId="1" r:id="rId1"/>
  </sheets>
  <definedNames>
    <definedName name="_xlnm._FilterDatabase" localSheetId="0" hidden="1">'Приложение 4'!$A$6:$H$6</definedName>
    <definedName name="_xlnm.Print_Area" localSheetId="0">'Приложение 4'!$A$1:$H$33</definedName>
  </definedNames>
  <calcPr calcId="145621"/>
</workbook>
</file>

<file path=xl/calcChain.xml><?xml version="1.0" encoding="utf-8"?>
<calcChain xmlns="http://schemas.openxmlformats.org/spreadsheetml/2006/main">
  <c r="F33" i="1" l="1"/>
  <c r="F32" i="1"/>
  <c r="F31" i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7" i="1"/>
</calcChain>
</file>

<file path=xl/sharedStrings.xml><?xml version="1.0" encoding="utf-8"?>
<sst xmlns="http://schemas.openxmlformats.org/spreadsheetml/2006/main" count="116" uniqueCount="42">
  <si>
    <t xml:space="preserve">Атауы / Наименование </t>
  </si>
  <si>
    <t>Өлшем бірлік / Единица измерения</t>
  </si>
  <si>
    <t xml:space="preserve">Саны / Количество </t>
  </si>
  <si>
    <t>Бірлік бағасы / Цена за единицу</t>
  </si>
  <si>
    <t xml:space="preserve">Тендерге бөлінген жалпы сомасы / Сумма, выделенная для  закупок способом тендера </t>
  </si>
  <si>
    <t>Барлығы / Итого</t>
  </si>
  <si>
    <t>Тауарды жеткізу мерзімі / Срок поставки товара</t>
  </si>
  <si>
    <t>Тауарды жеткізу мекен-жайы / Место поставки товаров</t>
  </si>
  <si>
    <t xml:space="preserve">Тапсырыс берушінің өтінімі бойынша тауарды жеткізу мерзімі өтінімді алған күннен бастап 5 күнтізбелік күн ішінде. / Срок поставки товара по заявке Заказчика в течение  5 календарных дней со дня получения Заявки. </t>
  </si>
  <si>
    <t>Алматы қ., Желтоқсан к-сі, 62-үй дәріхана қоймасы / г. Алматы, ул. Желтоксан, д.62 аптечный склад</t>
  </si>
  <si>
    <t>Сатып алынатын тауарлардың тізбесі / Перечень закупаемых товаров</t>
  </si>
  <si>
    <t>№ ЛОТА</t>
  </si>
  <si>
    <t xml:space="preserve">Тендерлік құжаттамаға Қосымша 4
</t>
  </si>
  <si>
    <t>Приложение 4 к Тендерной документации</t>
  </si>
  <si>
    <t>Стент периферический баллонорасширяемый 0.035</t>
  </si>
  <si>
    <t xml:space="preserve">Катетер диагностический для проведения ангиографии периферических артерий </t>
  </si>
  <si>
    <t xml:space="preserve">Доставляющая система для оклюдера </t>
  </si>
  <si>
    <t>Окклюдер для дефекта ДМПП (Дефект межпредсердной перегородки)</t>
  </si>
  <si>
    <t>Измерительный баллон для ДМПП (Дефект межпредсердной перегородки)</t>
  </si>
  <si>
    <t>Индефлятор аналоговый в комплекте с иглой, торк девайсом и гемостатическим клапаном (типа клик) от -1 до 35 АТМ/бар</t>
  </si>
  <si>
    <t>Коронарный  управляемый проводник для хронических окклюзии</t>
  </si>
  <si>
    <t>Коронарный  управляемый проводник для субтотальных и диффузных окклюзии</t>
  </si>
  <si>
    <t xml:space="preserve">Катетер баллонный коронарный </t>
  </si>
  <si>
    <t xml:space="preserve">Интродьюсер трансрадиальный в комплекте с иглой, дилятатором и проводником </t>
  </si>
  <si>
    <t>Стент коронарный, лекарственно покрытый</t>
  </si>
  <si>
    <t xml:space="preserve">Микросферы для эмболизации </t>
  </si>
  <si>
    <t>Катетер для маточных артерий</t>
  </si>
  <si>
    <t>Катетер кардиологический диагностический</t>
  </si>
  <si>
    <t xml:space="preserve">Проводники диагностические гидрофильные. Наличие выбора диаметров: 0,018”; 0,025”; 0,032”; 0,035”; 0,038”.  Наличие выбора длин проводника: 220; 260; 300 см.  </t>
  </si>
  <si>
    <t>Баллонный катетер коронарный, высокого давления</t>
  </si>
  <si>
    <t>Катетер для внутрисердечной криобляции с диаметром баллона (мм) 28 из Многоканальный генератор для РЧ абляции с принадлежностями</t>
  </si>
  <si>
    <t>Транскатетерная система однокамерной электрокардиостимуляции  с принадлежностями (МРТ совместимый)</t>
  </si>
  <si>
    <t>Управляемый интрадюссер дилятатор  для доставки криобаллона </t>
  </si>
  <si>
    <t>Стероид элюирующий моно полярный, биполярный, эпи кардиальный, предсердный и /или желудочковый с длиной электрода 35 и 60 см</t>
  </si>
  <si>
    <t>Отделяемые спирали для эмболизации сосудов мелкого калибра</t>
  </si>
  <si>
    <t>Стент с лекарственным покрытием</t>
  </si>
  <si>
    <t>штук</t>
  </si>
  <si>
    <t xml:space="preserve">Катетер баллонный сосудистый </t>
  </si>
  <si>
    <t xml:space="preserve">Система коронарного стента с покрытием </t>
  </si>
  <si>
    <t>Процедурный комплект для периферических вмешательств</t>
  </si>
  <si>
    <t>комплект</t>
  </si>
  <si>
    <t xml:space="preserve">Процедурный комплект для ЭФИ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</si>
</sst>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-;\-* #,##0.00_-;_-* &quot;-&quot;??_-;_-@_-"/>
    <numFmt numFmtId="165" formatCode="\ #,##0.00&quot;   &quot;;\-#,##0.00&quot;   &quot;;&quot; -&quot;00&quot;   &quot;;\ @\ "/>
    <numFmt numFmtId="166" formatCode="#,##0_ ;[Red]\-#,##0\ 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&quot;р.&quot;_-;\-* #,##0&quot;р.&quot;_-;_-* &quot;-&quot;&quot;р.&quot;_-;_-@_-"/>
    <numFmt numFmtId="170" formatCode="_-* #,##0.00_р_._-;\-* #,##0.00_р_._-;_-* \-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1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177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RotisSansSerif"/>
      <family val="2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3"/>
      <charset val="129"/>
      <scheme val="minor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" fillId="0" borderId="0"/>
    <xf numFmtId="0" fontId="3" fillId="0" borderId="0"/>
    <xf numFmtId="0" fontId="3" fillId="0" borderId="0" applyBorder="0" applyProtection="0"/>
    <xf numFmtId="0" fontId="7" fillId="0" borderId="0"/>
    <xf numFmtId="0" fontId="1" fillId="0" borderId="0"/>
    <xf numFmtId="0" fontId="8" fillId="0" borderId="0"/>
    <xf numFmtId="0" fontId="2" fillId="2" borderId="1" applyNumberFormat="0" applyFont="0" applyAlignment="0" applyProtection="0"/>
    <xf numFmtId="0" fontId="7" fillId="2" borderId="1" applyNumberFormat="0" applyFont="0" applyAlignment="0" applyProtection="0"/>
    <xf numFmtId="0" fontId="2" fillId="0" borderId="0"/>
    <xf numFmtId="0" fontId="7" fillId="0" borderId="0"/>
    <xf numFmtId="43" fontId="1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0" fillId="0" borderId="0"/>
    <xf numFmtId="0" fontId="7" fillId="0" borderId="0"/>
    <xf numFmtId="169" fontId="11" fillId="0" borderId="0" applyFont="0" applyFill="0" applyBorder="0" applyAlignment="0" applyProtection="0"/>
    <xf numFmtId="0" fontId="7" fillId="0" borderId="0">
      <alignment horizontal="left"/>
    </xf>
    <xf numFmtId="0" fontId="11" fillId="0" borderId="0"/>
    <xf numFmtId="164" fontId="9" fillId="0" borderId="0" applyFont="0" applyFill="0" applyBorder="0" applyAlignment="0" applyProtection="0"/>
    <xf numFmtId="0" fontId="12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 applyBorder="0" applyProtection="0"/>
    <xf numFmtId="170" fontId="14" fillId="0" borderId="0" applyFill="0" applyBorder="0" applyAlignment="0" applyProtection="0"/>
    <xf numFmtId="0" fontId="10" fillId="0" borderId="0"/>
    <xf numFmtId="0" fontId="14" fillId="0" borderId="0"/>
    <xf numFmtId="0" fontId="9" fillId="0" borderId="0"/>
    <xf numFmtId="164" fontId="9" fillId="0" borderId="0" applyFont="0" applyFill="0" applyBorder="0" applyAlignment="0" applyProtection="0"/>
    <xf numFmtId="0" fontId="9" fillId="2" borderId="1" applyNumberFormat="0" applyFont="0" applyAlignment="0" applyProtection="0"/>
    <xf numFmtId="164" fontId="9" fillId="0" borderId="0" applyFont="0" applyFill="0" applyBorder="0" applyAlignment="0" applyProtection="0"/>
    <xf numFmtId="0" fontId="1" fillId="0" borderId="0"/>
    <xf numFmtId="0" fontId="9" fillId="2" borderId="1" applyNumberFormat="0" applyFont="0" applyAlignment="0" applyProtection="0"/>
    <xf numFmtId="0" fontId="9" fillId="0" borderId="0"/>
    <xf numFmtId="0" fontId="1" fillId="0" borderId="0"/>
    <xf numFmtId="0" fontId="15" fillId="0" borderId="0">
      <alignment vertical="center"/>
    </xf>
    <xf numFmtId="0" fontId="15" fillId="0" borderId="0">
      <alignment vertical="center"/>
    </xf>
    <xf numFmtId="164" fontId="9" fillId="0" borderId="0" applyFont="0" applyFill="0" applyBorder="0" applyAlignment="0" applyProtection="0"/>
  </cellStyleXfs>
  <cellXfs count="45">
    <xf numFmtId="0" fontId="0" fillId="0" borderId="0" xfId="0"/>
    <xf numFmtId="0" fontId="6" fillId="0" borderId="0" xfId="0" applyFont="1" applyAlignment="1">
      <alignment wrapText="1"/>
    </xf>
    <xf numFmtId="43" fontId="5" fillId="0" borderId="0" xfId="13" applyFont="1" applyAlignment="1">
      <alignment horizontal="left" vertical="center"/>
    </xf>
    <xf numFmtId="0" fontId="5" fillId="5" borderId="2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3" borderId="2" xfId="15" applyFont="1" applyFill="1" applyBorder="1" applyAlignment="1">
      <alignment horizontal="left" vertical="center" wrapText="1"/>
    </xf>
    <xf numFmtId="0" fontId="16" fillId="3" borderId="2" xfId="42" applyFont="1" applyFill="1" applyBorder="1" applyAlignment="1">
      <alignment vertical="center" wrapText="1"/>
    </xf>
    <xf numFmtId="4" fontId="16" fillId="3" borderId="2" xfId="0" applyNumberFormat="1" applyFont="1" applyFill="1" applyBorder="1" applyAlignment="1">
      <alignment horizontal="left" vertical="center" wrapText="1"/>
    </xf>
    <xf numFmtId="4" fontId="16" fillId="3" borderId="2" xfId="32" applyNumberFormat="1" applyFont="1" applyFill="1" applyBorder="1" applyAlignment="1" applyProtection="1">
      <alignment horizontal="left" vertical="center" wrapText="1"/>
    </xf>
    <xf numFmtId="4" fontId="16" fillId="3" borderId="2" xfId="3" applyNumberFormat="1" applyFont="1" applyFill="1" applyBorder="1" applyAlignment="1" applyProtection="1">
      <alignment horizontal="left" vertical="center" wrapText="1"/>
    </xf>
    <xf numFmtId="43" fontId="6" fillId="0" borderId="0" xfId="13" applyFont="1" applyAlignment="1">
      <alignment horizontal="left" wrapText="1"/>
    </xf>
    <xf numFmtId="0" fontId="5" fillId="0" borderId="0" xfId="0" applyFont="1" applyAlignment="1">
      <alignment horizontal="right" wrapText="1"/>
    </xf>
    <xf numFmtId="43" fontId="5" fillId="0" borderId="2" xfId="13" applyFont="1" applyBorder="1" applyAlignment="1">
      <alignment horizontal="left" vertical="center" wrapText="1"/>
    </xf>
    <xf numFmtId="166" fontId="5" fillId="0" borderId="2" xfId="1" applyNumberFormat="1" applyFont="1" applyBorder="1" applyAlignment="1">
      <alignment horizontal="center" vertical="center" wrapText="1"/>
    </xf>
    <xf numFmtId="43" fontId="6" fillId="0" borderId="2" xfId="13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43" fontId="18" fillId="0" borderId="0" xfId="13" applyFont="1" applyAlignment="1">
      <alignment horizontal="left" wrapText="1"/>
    </xf>
    <xf numFmtId="0" fontId="18" fillId="0" borderId="0" xfId="0" applyFont="1" applyAlignment="1">
      <alignment wrapText="1"/>
    </xf>
    <xf numFmtId="0" fontId="18" fillId="5" borderId="2" xfId="0" applyFont="1" applyFill="1" applyBorder="1" applyAlignment="1">
      <alignment horizontal="left" wrapText="1"/>
    </xf>
    <xf numFmtId="0" fontId="18" fillId="5" borderId="2" xfId="0" applyFont="1" applyFill="1" applyBorder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horizontal="left" vertical="center"/>
    </xf>
    <xf numFmtId="43" fontId="6" fillId="0" borderId="0" xfId="13" applyFont="1" applyAlignment="1">
      <alignment horizontal="left" vertical="center"/>
    </xf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3" borderId="2" xfId="1" applyFont="1" applyFill="1" applyBorder="1" applyAlignment="1">
      <alignment horizontal="center" vertical="center"/>
    </xf>
    <xf numFmtId="0" fontId="18" fillId="0" borderId="0" xfId="0" applyFont="1" applyAlignment="1"/>
    <xf numFmtId="4" fontId="16" fillId="3" borderId="2" xfId="0" applyNumberFormat="1" applyFont="1" applyFill="1" applyBorder="1" applyAlignment="1">
      <alignment horizontal="center" vertical="center"/>
    </xf>
    <xf numFmtId="164" fontId="16" fillId="3" borderId="4" xfId="37" applyFont="1" applyFill="1" applyBorder="1" applyAlignment="1">
      <alignment horizontal="center" vertical="center"/>
    </xf>
    <xf numFmtId="164" fontId="16" fillId="3" borderId="2" xfId="37" applyFont="1" applyFill="1" applyBorder="1" applyAlignment="1">
      <alignment vertical="center"/>
    </xf>
    <xf numFmtId="43" fontId="6" fillId="3" borderId="2" xfId="13" applyFont="1" applyFill="1" applyBorder="1" applyAlignment="1">
      <alignment horizontal="center" vertical="center"/>
    </xf>
    <xf numFmtId="4" fontId="16" fillId="3" borderId="2" xfId="15" applyNumberFormat="1" applyFont="1" applyFill="1" applyBorder="1" applyAlignment="1">
      <alignment horizontal="center" vertical="center"/>
    </xf>
    <xf numFmtId="164" fontId="16" fillId="3" borderId="2" xfId="37" applyFont="1" applyFill="1" applyBorder="1" applyAlignment="1">
      <alignment horizontal="center" vertical="center"/>
    </xf>
    <xf numFmtId="4" fontId="16" fillId="3" borderId="3" xfId="15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left" vertical="center"/>
    </xf>
    <xf numFmtId="43" fontId="18" fillId="5" borderId="2" xfId="13" applyFont="1" applyFill="1" applyBorder="1" applyAlignment="1">
      <alignment horizontal="left" vertical="center"/>
    </xf>
    <xf numFmtId="0" fontId="17" fillId="0" borderId="0" xfId="0" applyFont="1" applyAlignment="1"/>
    <xf numFmtId="0" fontId="18" fillId="0" borderId="0" xfId="0" applyFont="1" applyAlignment="1">
      <alignment horizontal="left" vertical="center"/>
    </xf>
    <xf numFmtId="43" fontId="18" fillId="0" borderId="0" xfId="13" applyFont="1" applyAlignment="1">
      <alignment horizontal="left" vertical="center"/>
    </xf>
    <xf numFmtId="43" fontId="5" fillId="5" borderId="2" xfId="13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center" vertical="center" wrapText="1"/>
    </xf>
    <xf numFmtId="166" fontId="5" fillId="4" borderId="2" xfId="3" applyNumberFormat="1" applyFont="1" applyFill="1" applyBorder="1" applyAlignment="1" applyProtection="1">
      <alignment horizontal="left" vertical="center" wrapText="1"/>
    </xf>
    <xf numFmtId="43" fontId="5" fillId="4" borderId="2" xfId="13" applyFont="1" applyFill="1" applyBorder="1" applyAlignment="1" applyProtection="1">
      <alignment horizontal="left" vertical="center" wrapText="1"/>
    </xf>
    <xf numFmtId="43" fontId="5" fillId="3" borderId="2" xfId="13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</cellXfs>
  <cellStyles count="47">
    <cellStyle name="Excel Built-in Normal" xfId="2"/>
    <cellStyle name="Excel Built-in Normal 1" xfId="29"/>
    <cellStyle name="Excel Built-in Normal 2" xfId="3"/>
    <cellStyle name="Денежный [0] 2" xfId="24"/>
    <cellStyle name="Денежный 2" xfId="17"/>
    <cellStyle name="Обычный" xfId="0" builtinId="0"/>
    <cellStyle name="Обычный 10" xfId="40"/>
    <cellStyle name="Обычный 10 2" xfId="21"/>
    <cellStyle name="Обычный 11" xfId="42"/>
    <cellStyle name="Обычный 12" xfId="26"/>
    <cellStyle name="Обычный 13" xfId="16"/>
    <cellStyle name="Обычный 2" xfId="4"/>
    <cellStyle name="Обычный 2 2" xfId="25"/>
    <cellStyle name="Обычный 2 2 2" xfId="22"/>
    <cellStyle name="Обычный 3" xfId="1"/>
    <cellStyle name="Обычный 3 2" xfId="34"/>
    <cellStyle name="Обычный 3 3" xfId="28"/>
    <cellStyle name="Обычный 4" xfId="35"/>
    <cellStyle name="Обычный 4 2" xfId="5"/>
    <cellStyle name="Обычный 4 2 2" xfId="6"/>
    <cellStyle name="Обычный 5" xfId="36"/>
    <cellStyle name="Обычный 6" xfId="19"/>
    <cellStyle name="Обычный 6 2" xfId="30"/>
    <cellStyle name="Обычный 6 2 2" xfId="43"/>
    <cellStyle name="Обычный 7" xfId="15"/>
    <cellStyle name="Обычный 8" xfId="23"/>
    <cellStyle name="Обычный 9" xfId="14"/>
    <cellStyle name="Обычный_Лист2" xfId="32"/>
    <cellStyle name="Примечание 2" xfId="8"/>
    <cellStyle name="Примечание 2 2" xfId="38"/>
    <cellStyle name="Примечание 3" xfId="7"/>
    <cellStyle name="Примечание 3 2" xfId="41"/>
    <cellStyle name="Финансовый" xfId="13" builtinId="3"/>
    <cellStyle name="Финансовый 2" xfId="10"/>
    <cellStyle name="Финансовый 2 2" xfId="18"/>
    <cellStyle name="Финансовый 3" xfId="9"/>
    <cellStyle name="Финансовый 3 2" xfId="11"/>
    <cellStyle name="Финансовый 3 3" xfId="33"/>
    <cellStyle name="Финансовый 4" xfId="12"/>
    <cellStyle name="Финансовый 5" xfId="20"/>
    <cellStyle name="Финансовый 5 2" xfId="31"/>
    <cellStyle name="Финансовый 6" xfId="37"/>
    <cellStyle name="Финансовый 7" xfId="46"/>
    <cellStyle name="Финансовый 8" xfId="39"/>
    <cellStyle name="Финансовый 9" xfId="27"/>
    <cellStyle name="표준 2" xfId="44"/>
    <cellStyle name="표준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view="pageBreakPreview" zoomScale="110" zoomScaleNormal="100" zoomScaleSheetLayoutView="110" workbookViewId="0">
      <pane ySplit="6" topLeftCell="A7" activePane="bottomLeft" state="frozen"/>
      <selection pane="bottomLeft" sqref="A1:H33"/>
    </sheetView>
  </sheetViews>
  <sheetFormatPr defaultRowHeight="12.75"/>
  <cols>
    <col min="1" max="1" width="8.28515625" style="36" customWidth="1"/>
    <col min="2" max="2" width="46.42578125" style="37" customWidth="1"/>
    <col min="3" max="3" width="9.5703125" style="37" bestFit="1" customWidth="1"/>
    <col min="4" max="4" width="15.140625" style="38" bestFit="1" customWidth="1"/>
    <col min="5" max="5" width="15.7109375" style="38" bestFit="1" customWidth="1"/>
    <col min="6" max="6" width="21.85546875" style="38" customWidth="1"/>
    <col min="7" max="7" width="37.7109375" style="16" customWidth="1"/>
    <col min="8" max="8" width="30.85546875" style="17" customWidth="1"/>
    <col min="9" max="16384" width="9.140625" style="26"/>
  </cols>
  <sheetData>
    <row r="1" spans="1:8" s="23" customFormat="1">
      <c r="A1" s="20"/>
      <c r="B1" s="21"/>
      <c r="C1" s="21"/>
      <c r="D1" s="22"/>
      <c r="E1" s="22"/>
      <c r="F1" s="22"/>
      <c r="G1" s="10"/>
      <c r="H1" s="44" t="s">
        <v>12</v>
      </c>
    </row>
    <row r="2" spans="1:8" s="23" customFormat="1">
      <c r="A2" s="20"/>
      <c r="B2" s="21"/>
      <c r="C2" s="21"/>
      <c r="D2" s="22"/>
      <c r="E2" s="22"/>
      <c r="F2" s="22"/>
      <c r="G2" s="10"/>
      <c r="H2" s="44" t="s">
        <v>13</v>
      </c>
    </row>
    <row r="3" spans="1:8" s="23" customFormat="1">
      <c r="A3" s="20"/>
      <c r="B3" s="21"/>
      <c r="C3" s="21"/>
      <c r="D3" s="22"/>
      <c r="E3" s="22"/>
      <c r="F3" s="22"/>
      <c r="G3" s="10"/>
      <c r="H3" s="44"/>
    </row>
    <row r="4" spans="1:8" s="23" customFormat="1">
      <c r="A4" s="20"/>
      <c r="B4" s="21"/>
      <c r="C4" s="24"/>
      <c r="D4" s="2" t="s">
        <v>10</v>
      </c>
      <c r="E4" s="22"/>
      <c r="F4" s="22"/>
      <c r="G4" s="10"/>
      <c r="H4" s="11"/>
    </row>
    <row r="5" spans="1:8" s="23" customFormat="1">
      <c r="A5" s="20"/>
      <c r="B5" s="21"/>
      <c r="C5" s="21"/>
      <c r="D5" s="22"/>
      <c r="E5" s="22"/>
      <c r="F5" s="22"/>
      <c r="G5" s="10"/>
      <c r="H5" s="1"/>
    </row>
    <row r="6" spans="1:8" s="1" customFormat="1" ht="51">
      <c r="A6" s="40" t="s">
        <v>11</v>
      </c>
      <c r="B6" s="40" t="s">
        <v>0</v>
      </c>
      <c r="C6" s="41" t="s">
        <v>1</v>
      </c>
      <c r="D6" s="42" t="s">
        <v>2</v>
      </c>
      <c r="E6" s="43" t="s">
        <v>3</v>
      </c>
      <c r="F6" s="43" t="s">
        <v>4</v>
      </c>
      <c r="G6" s="12" t="s">
        <v>6</v>
      </c>
      <c r="H6" s="13" t="s">
        <v>7</v>
      </c>
    </row>
    <row r="7" spans="1:8" s="23" customFormat="1" ht="76.5">
      <c r="A7" s="25">
        <v>1</v>
      </c>
      <c r="B7" s="8" t="s">
        <v>14</v>
      </c>
      <c r="C7" s="27" t="s">
        <v>36</v>
      </c>
      <c r="D7" s="28">
        <v>10</v>
      </c>
      <c r="E7" s="29">
        <v>240000</v>
      </c>
      <c r="F7" s="30">
        <f>D7*E7</f>
        <v>2400000</v>
      </c>
      <c r="G7" s="14" t="s">
        <v>8</v>
      </c>
      <c r="H7" s="15" t="s">
        <v>9</v>
      </c>
    </row>
    <row r="8" spans="1:8" s="23" customFormat="1" ht="76.5">
      <c r="A8" s="25">
        <v>2</v>
      </c>
      <c r="B8" s="7" t="s">
        <v>15</v>
      </c>
      <c r="C8" s="27" t="s">
        <v>36</v>
      </c>
      <c r="D8" s="28">
        <v>50</v>
      </c>
      <c r="E8" s="29">
        <v>17680</v>
      </c>
      <c r="F8" s="30">
        <f t="shared" ref="F8:F32" si="0">D8*E8</f>
        <v>884000</v>
      </c>
      <c r="G8" s="14" t="s">
        <v>8</v>
      </c>
      <c r="H8" s="15" t="s">
        <v>9</v>
      </c>
    </row>
    <row r="9" spans="1:8" s="23" customFormat="1" ht="76.5">
      <c r="A9" s="25">
        <v>3</v>
      </c>
      <c r="B9" s="4" t="s">
        <v>16</v>
      </c>
      <c r="C9" s="27" t="s">
        <v>36</v>
      </c>
      <c r="D9" s="28">
        <v>8</v>
      </c>
      <c r="E9" s="29">
        <v>190000</v>
      </c>
      <c r="F9" s="30">
        <f t="shared" si="0"/>
        <v>1520000</v>
      </c>
      <c r="G9" s="14" t="s">
        <v>8</v>
      </c>
      <c r="H9" s="15" t="s">
        <v>9</v>
      </c>
    </row>
    <row r="10" spans="1:8" s="23" customFormat="1" ht="76.5">
      <c r="A10" s="25">
        <v>4</v>
      </c>
      <c r="B10" s="7" t="s">
        <v>17</v>
      </c>
      <c r="C10" s="27" t="s">
        <v>36</v>
      </c>
      <c r="D10" s="28">
        <v>8</v>
      </c>
      <c r="E10" s="29">
        <v>993000</v>
      </c>
      <c r="F10" s="30">
        <f t="shared" si="0"/>
        <v>7944000</v>
      </c>
      <c r="G10" s="14" t="s">
        <v>8</v>
      </c>
      <c r="H10" s="15" t="s">
        <v>9</v>
      </c>
    </row>
    <row r="11" spans="1:8" s="23" customFormat="1" ht="76.5">
      <c r="A11" s="25">
        <v>5</v>
      </c>
      <c r="B11" s="7" t="s">
        <v>18</v>
      </c>
      <c r="C11" s="27" t="s">
        <v>36</v>
      </c>
      <c r="D11" s="28">
        <v>5</v>
      </c>
      <c r="E11" s="29">
        <v>170000</v>
      </c>
      <c r="F11" s="30">
        <f t="shared" si="0"/>
        <v>850000</v>
      </c>
      <c r="G11" s="14" t="s">
        <v>8</v>
      </c>
      <c r="H11" s="15" t="s">
        <v>9</v>
      </c>
    </row>
    <row r="12" spans="1:8" s="23" customFormat="1" ht="76.5">
      <c r="A12" s="25">
        <v>6</v>
      </c>
      <c r="B12" s="7" t="s">
        <v>19</v>
      </c>
      <c r="C12" s="27" t="s">
        <v>36</v>
      </c>
      <c r="D12" s="28">
        <v>250</v>
      </c>
      <c r="E12" s="29">
        <v>32700</v>
      </c>
      <c r="F12" s="30">
        <f t="shared" si="0"/>
        <v>8175000</v>
      </c>
      <c r="G12" s="14" t="s">
        <v>8</v>
      </c>
      <c r="H12" s="15" t="s">
        <v>9</v>
      </c>
    </row>
    <row r="13" spans="1:8" s="23" customFormat="1" ht="76.5">
      <c r="A13" s="25">
        <v>7</v>
      </c>
      <c r="B13" s="9" t="s">
        <v>20</v>
      </c>
      <c r="C13" s="27" t="s">
        <v>36</v>
      </c>
      <c r="D13" s="28">
        <v>20</v>
      </c>
      <c r="E13" s="29">
        <v>51100</v>
      </c>
      <c r="F13" s="30">
        <f t="shared" si="0"/>
        <v>1022000</v>
      </c>
      <c r="G13" s="14" t="s">
        <v>8</v>
      </c>
      <c r="H13" s="15" t="s">
        <v>9</v>
      </c>
    </row>
    <row r="14" spans="1:8" s="23" customFormat="1" ht="76.5">
      <c r="A14" s="25">
        <v>8</v>
      </c>
      <c r="B14" s="8" t="s">
        <v>21</v>
      </c>
      <c r="C14" s="27" t="s">
        <v>36</v>
      </c>
      <c r="D14" s="28">
        <v>100</v>
      </c>
      <c r="E14" s="29">
        <v>46800</v>
      </c>
      <c r="F14" s="30">
        <f t="shared" si="0"/>
        <v>4680000</v>
      </c>
      <c r="G14" s="14" t="s">
        <v>8</v>
      </c>
      <c r="H14" s="15" t="s">
        <v>9</v>
      </c>
    </row>
    <row r="15" spans="1:8" s="23" customFormat="1" ht="76.5">
      <c r="A15" s="25">
        <v>9</v>
      </c>
      <c r="B15" s="7" t="s">
        <v>22</v>
      </c>
      <c r="C15" s="27" t="s">
        <v>36</v>
      </c>
      <c r="D15" s="28">
        <v>180</v>
      </c>
      <c r="E15" s="29">
        <v>55000</v>
      </c>
      <c r="F15" s="30">
        <f t="shared" si="0"/>
        <v>9900000</v>
      </c>
      <c r="G15" s="14" t="s">
        <v>8</v>
      </c>
      <c r="H15" s="15" t="s">
        <v>9</v>
      </c>
    </row>
    <row r="16" spans="1:8" s="23" customFormat="1" ht="76.5">
      <c r="A16" s="25">
        <v>10</v>
      </c>
      <c r="B16" s="7" t="s">
        <v>23</v>
      </c>
      <c r="C16" s="27" t="s">
        <v>36</v>
      </c>
      <c r="D16" s="28">
        <v>400</v>
      </c>
      <c r="E16" s="29">
        <v>17100</v>
      </c>
      <c r="F16" s="30">
        <f t="shared" si="0"/>
        <v>6840000</v>
      </c>
      <c r="G16" s="14" t="s">
        <v>8</v>
      </c>
      <c r="H16" s="15" t="s">
        <v>9</v>
      </c>
    </row>
    <row r="17" spans="1:8" s="23" customFormat="1" ht="76.5">
      <c r="A17" s="25">
        <v>11</v>
      </c>
      <c r="B17" s="7" t="s">
        <v>24</v>
      </c>
      <c r="C17" s="31" t="s">
        <v>36</v>
      </c>
      <c r="D17" s="32">
        <v>150</v>
      </c>
      <c r="E17" s="29">
        <v>180000</v>
      </c>
      <c r="F17" s="30">
        <f t="shared" si="0"/>
        <v>27000000</v>
      </c>
      <c r="G17" s="14" t="s">
        <v>8</v>
      </c>
      <c r="H17" s="15" t="s">
        <v>9</v>
      </c>
    </row>
    <row r="18" spans="1:8" s="23" customFormat="1" ht="76.5">
      <c r="A18" s="25">
        <v>12</v>
      </c>
      <c r="B18" s="7" t="s">
        <v>25</v>
      </c>
      <c r="C18" s="27" t="s">
        <v>36</v>
      </c>
      <c r="D18" s="28">
        <v>50</v>
      </c>
      <c r="E18" s="29">
        <v>104650</v>
      </c>
      <c r="F18" s="30">
        <f t="shared" si="0"/>
        <v>5232500</v>
      </c>
      <c r="G18" s="14" t="s">
        <v>8</v>
      </c>
      <c r="H18" s="15" t="s">
        <v>9</v>
      </c>
    </row>
    <row r="19" spans="1:8" s="23" customFormat="1" ht="76.5">
      <c r="A19" s="25">
        <v>13</v>
      </c>
      <c r="B19" s="7" t="s">
        <v>26</v>
      </c>
      <c r="C19" s="27" t="s">
        <v>36</v>
      </c>
      <c r="D19" s="28">
        <v>8</v>
      </c>
      <c r="E19" s="29">
        <v>15935</v>
      </c>
      <c r="F19" s="30">
        <f t="shared" si="0"/>
        <v>127480</v>
      </c>
      <c r="G19" s="14" t="s">
        <v>8</v>
      </c>
      <c r="H19" s="15" t="s">
        <v>9</v>
      </c>
    </row>
    <row r="20" spans="1:8" s="23" customFormat="1" ht="76.5">
      <c r="A20" s="25">
        <v>14</v>
      </c>
      <c r="B20" s="7" t="s">
        <v>27</v>
      </c>
      <c r="C20" s="27" t="s">
        <v>36</v>
      </c>
      <c r="D20" s="28">
        <v>200</v>
      </c>
      <c r="E20" s="29">
        <v>8500</v>
      </c>
      <c r="F20" s="30">
        <f t="shared" si="0"/>
        <v>1700000</v>
      </c>
      <c r="G20" s="14" t="s">
        <v>8</v>
      </c>
      <c r="H20" s="15" t="s">
        <v>9</v>
      </c>
    </row>
    <row r="21" spans="1:8" s="23" customFormat="1" ht="76.5">
      <c r="A21" s="25">
        <v>15</v>
      </c>
      <c r="B21" s="7" t="s">
        <v>28</v>
      </c>
      <c r="C21" s="27" t="s">
        <v>36</v>
      </c>
      <c r="D21" s="28">
        <v>250</v>
      </c>
      <c r="E21" s="29">
        <v>15200</v>
      </c>
      <c r="F21" s="30">
        <f t="shared" si="0"/>
        <v>3800000</v>
      </c>
      <c r="G21" s="14" t="s">
        <v>8</v>
      </c>
      <c r="H21" s="15" t="s">
        <v>9</v>
      </c>
    </row>
    <row r="22" spans="1:8" s="23" customFormat="1" ht="76.5">
      <c r="A22" s="25">
        <v>16</v>
      </c>
      <c r="B22" s="7" t="s">
        <v>29</v>
      </c>
      <c r="C22" s="27" t="s">
        <v>36</v>
      </c>
      <c r="D22" s="28">
        <v>50</v>
      </c>
      <c r="E22" s="29">
        <v>68600</v>
      </c>
      <c r="F22" s="30">
        <f t="shared" si="0"/>
        <v>3430000</v>
      </c>
      <c r="G22" s="14" t="s">
        <v>8</v>
      </c>
      <c r="H22" s="15" t="s">
        <v>9</v>
      </c>
    </row>
    <row r="23" spans="1:8" s="23" customFormat="1" ht="76.5">
      <c r="A23" s="25">
        <v>17</v>
      </c>
      <c r="B23" s="7" t="s">
        <v>30</v>
      </c>
      <c r="C23" s="27" t="s">
        <v>36</v>
      </c>
      <c r="D23" s="28">
        <v>15</v>
      </c>
      <c r="E23" s="29">
        <v>1175000</v>
      </c>
      <c r="F23" s="30">
        <f t="shared" si="0"/>
        <v>17625000</v>
      </c>
      <c r="G23" s="14" t="s">
        <v>8</v>
      </c>
      <c r="H23" s="15" t="s">
        <v>9</v>
      </c>
    </row>
    <row r="24" spans="1:8" s="23" customFormat="1" ht="76.5">
      <c r="A24" s="25">
        <v>18</v>
      </c>
      <c r="B24" s="7" t="s">
        <v>31</v>
      </c>
      <c r="C24" s="27" t="s">
        <v>36</v>
      </c>
      <c r="D24" s="28">
        <v>3</v>
      </c>
      <c r="E24" s="29">
        <v>5400000</v>
      </c>
      <c r="F24" s="30">
        <f t="shared" si="0"/>
        <v>16200000</v>
      </c>
      <c r="G24" s="14" t="s">
        <v>8</v>
      </c>
      <c r="H24" s="15" t="s">
        <v>9</v>
      </c>
    </row>
    <row r="25" spans="1:8" s="23" customFormat="1" ht="76.5">
      <c r="A25" s="25">
        <v>19</v>
      </c>
      <c r="B25" s="7" t="s">
        <v>32</v>
      </c>
      <c r="C25" s="27" t="s">
        <v>36</v>
      </c>
      <c r="D25" s="28">
        <v>8</v>
      </c>
      <c r="E25" s="29">
        <v>252000</v>
      </c>
      <c r="F25" s="30">
        <f t="shared" si="0"/>
        <v>2016000</v>
      </c>
      <c r="G25" s="14" t="s">
        <v>8</v>
      </c>
      <c r="H25" s="15" t="s">
        <v>9</v>
      </c>
    </row>
    <row r="26" spans="1:8" s="23" customFormat="1" ht="76.5">
      <c r="A26" s="25">
        <v>20</v>
      </c>
      <c r="B26" s="4" t="s">
        <v>33</v>
      </c>
      <c r="C26" s="27" t="s">
        <v>36</v>
      </c>
      <c r="D26" s="28">
        <v>2</v>
      </c>
      <c r="E26" s="29">
        <v>190000</v>
      </c>
      <c r="F26" s="30">
        <f t="shared" si="0"/>
        <v>380000</v>
      </c>
      <c r="G26" s="14" t="s">
        <v>8</v>
      </c>
      <c r="H26" s="15" t="s">
        <v>9</v>
      </c>
    </row>
    <row r="27" spans="1:8" s="23" customFormat="1" ht="76.5">
      <c r="A27" s="25">
        <v>21</v>
      </c>
      <c r="B27" s="4" t="s">
        <v>34</v>
      </c>
      <c r="C27" s="27" t="s">
        <v>36</v>
      </c>
      <c r="D27" s="28">
        <v>13</v>
      </c>
      <c r="E27" s="29">
        <v>280000</v>
      </c>
      <c r="F27" s="30">
        <f t="shared" si="0"/>
        <v>3640000</v>
      </c>
      <c r="G27" s="14" t="s">
        <v>8</v>
      </c>
      <c r="H27" s="15" t="s">
        <v>9</v>
      </c>
    </row>
    <row r="28" spans="1:8" s="23" customFormat="1" ht="76.5">
      <c r="A28" s="25">
        <v>22</v>
      </c>
      <c r="B28" s="4" t="s">
        <v>35</v>
      </c>
      <c r="C28" s="27" t="s">
        <v>36</v>
      </c>
      <c r="D28" s="32">
        <v>20</v>
      </c>
      <c r="E28" s="29">
        <v>259800</v>
      </c>
      <c r="F28" s="30">
        <f t="shared" si="0"/>
        <v>5196000</v>
      </c>
      <c r="G28" s="14" t="s">
        <v>8</v>
      </c>
      <c r="H28" s="15" t="s">
        <v>9</v>
      </c>
    </row>
    <row r="29" spans="1:8" s="23" customFormat="1" ht="76.5">
      <c r="A29" s="25">
        <v>23</v>
      </c>
      <c r="B29" s="6" t="s">
        <v>37</v>
      </c>
      <c r="C29" s="33" t="s">
        <v>36</v>
      </c>
      <c r="D29" s="28">
        <v>8</v>
      </c>
      <c r="E29" s="29">
        <v>100000</v>
      </c>
      <c r="F29" s="30">
        <f t="shared" si="0"/>
        <v>800000</v>
      </c>
      <c r="G29" s="14" t="s">
        <v>8</v>
      </c>
      <c r="H29" s="15" t="s">
        <v>9</v>
      </c>
    </row>
    <row r="30" spans="1:8" s="23" customFormat="1" ht="76.5">
      <c r="A30" s="25">
        <v>24</v>
      </c>
      <c r="B30" s="5" t="s">
        <v>38</v>
      </c>
      <c r="C30" s="31" t="s">
        <v>36</v>
      </c>
      <c r="D30" s="29">
        <v>1</v>
      </c>
      <c r="E30" s="29">
        <v>575000</v>
      </c>
      <c r="F30" s="30">
        <f t="shared" si="0"/>
        <v>575000</v>
      </c>
      <c r="G30" s="14" t="s">
        <v>8</v>
      </c>
      <c r="H30" s="15" t="s">
        <v>9</v>
      </c>
    </row>
    <row r="31" spans="1:8" s="23" customFormat="1" ht="76.5">
      <c r="A31" s="25">
        <v>25</v>
      </c>
      <c r="B31" s="5" t="s">
        <v>41</v>
      </c>
      <c r="C31" s="31" t="s">
        <v>40</v>
      </c>
      <c r="D31" s="29">
        <v>200</v>
      </c>
      <c r="E31" s="29">
        <v>37000</v>
      </c>
      <c r="F31" s="30">
        <f t="shared" si="0"/>
        <v>7400000</v>
      </c>
      <c r="G31" s="14" t="s">
        <v>8</v>
      </c>
      <c r="H31" s="15" t="s">
        <v>9</v>
      </c>
    </row>
    <row r="32" spans="1:8" s="23" customFormat="1" ht="76.5">
      <c r="A32" s="25">
        <v>26</v>
      </c>
      <c r="B32" s="5" t="s">
        <v>39</v>
      </c>
      <c r="C32" s="31" t="s">
        <v>40</v>
      </c>
      <c r="D32" s="29">
        <v>250</v>
      </c>
      <c r="E32" s="29">
        <v>43100</v>
      </c>
      <c r="F32" s="30">
        <f t="shared" si="0"/>
        <v>10775000</v>
      </c>
      <c r="G32" s="14" t="s">
        <v>8</v>
      </c>
      <c r="H32" s="15" t="s">
        <v>9</v>
      </c>
    </row>
    <row r="33" spans="1:8">
      <c r="A33" s="34"/>
      <c r="B33" s="3" t="s">
        <v>5</v>
      </c>
      <c r="C33" s="34"/>
      <c r="D33" s="35"/>
      <c r="E33" s="35"/>
      <c r="F33" s="39">
        <f>SUM(F7:F32)</f>
        <v>150111980</v>
      </c>
      <c r="G33" s="18"/>
      <c r="H33" s="19"/>
    </row>
  </sheetData>
  <autoFilter ref="A6:H6"/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Назигуль Мукажанова</dc:creator>
  <cp:lastModifiedBy>Назигуль Мукажанова</cp:lastModifiedBy>
  <cp:lastPrinted>2024-08-13T11:52:01Z</cp:lastPrinted>
  <dcterms:created xsi:type="dcterms:W3CDTF">2022-01-27T09:11:47Z</dcterms:created>
  <dcterms:modified xsi:type="dcterms:W3CDTF">2024-08-13T11:52:47Z</dcterms:modified>
</cp:coreProperties>
</file>